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80"/>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<sst xmlns="http://schemas.openxmlformats.org/spreadsheetml/2006/main" count="120" uniqueCount="100">
  <si>
    <t xml:space="preserve">BILL OF QUANTITIES (BOQ) </t>
  </si>
  <si>
    <t>Details Estimate For the Special Repair Of Circular Well and Construction of soakpit  at Ward No. -08 Near Anuj Sah House t ,N P -Haveli Kharagpur, Munger.</t>
  </si>
  <si>
    <t>Block</t>
  </si>
  <si>
    <t>H. Kharagpur</t>
  </si>
  <si>
    <t>District:</t>
  </si>
  <si>
    <t>Munger</t>
  </si>
  <si>
    <t>Sl.  SOR No. No.</t>
  </si>
  <si>
    <t>Description of Items</t>
  </si>
  <si>
    <t>Unit</t>
  </si>
  <si>
    <t>Qty</t>
  </si>
  <si>
    <t>Rate (Rs.)</t>
  </si>
  <si>
    <t xml:space="preserve">   Amount (Rs.)</t>
  </si>
  <si>
    <t>1                BCD         15.7.4</t>
  </si>
  <si>
    <t>Demolishing brick work including stacking of serviceable material and disposal of unserviceable material within 50 meters lead: In cement mortar</t>
  </si>
  <si>
    <t>M³</t>
  </si>
  <si>
    <t>2               BCD         2.25</t>
  </si>
  <si>
    <t>Pumping out water caused by springs, tidal or river seepage, broken water mains or drains and the like.</t>
  </si>
  <si>
    <t>KL</t>
  </si>
  <si>
    <t>3                BCD         2.6</t>
  </si>
  <si>
    <t>Earth work in excavation over areas ( exceeding 30 cm in depth. 1.5 m in width as well es 10 sqm on plan) including disposal of excavated earth , lead upto 50 m and lift upto 1.5 m; disposed earth to be levelled and neatly dressed.</t>
  </si>
  <si>
    <t>4               WRD        5.1.34.1</t>
  </si>
  <si>
    <t>Extra for earth work ordinary or hard soil vide classification of soil item A and B of each subsequent lift up to 2.0m over the initial lift of 1.5m as per specification and direction of E/I</t>
  </si>
  <si>
    <t>5 BCD 14.78</t>
  </si>
  <si>
    <t>Cleaning of under ground sump, Over Head R.C.C. Tank ( independent staging) including disposal of slit and rubbish, all as per direction of Engineer-in-Charge. The cleaning shall consist following operations:-
(i) Tank shall be emptied of water by pumping &amp; bottom shall be cleaned of slit and other deposits.
(ii) Entire surface area of the sump shall then scrubbed thoroughly with wire brush etc. and pressure washed with water.
(iii) Chlorination of RCC internal surface by liquid chlorine.
(iv) The treated surface shall be dried using air jetting and all loose particles shall be removal from the surface.
(v)   Finally the surface shall be treated with ultraviolet radiation etc.  as per direction of Engineer-in-Charge.</t>
  </si>
  <si>
    <t>sqm</t>
  </si>
  <si>
    <t>6               BCD         13.56.1</t>
  </si>
  <si>
    <t>Pointing on brick work with cement mortar 1:3(1 cement:3 coarse sand): Flush pointing</t>
  </si>
  <si>
    <t>cum</t>
  </si>
  <si>
    <t>7               BCD         6.1.12/A</t>
  </si>
  <si>
    <t>Brick work with bricks of class designation 100A in foundations and plinth in Cement mortar 1 .:4 (1 cement: 4 coarse sand )</t>
  </si>
  <si>
    <t>8             BCD         11.72</t>
  </si>
  <si>
    <t>Brick Flat Soiling -do-all comp. job as per direction of E/I.</t>
  </si>
  <si>
    <t>9              BCD         11.3.1</t>
  </si>
  <si>
    <t>Cement concrete flooring 1:2:4(1 cement:2 coarse:sand:4 graded stone agregate) finished with a floating coat of neat cement including cement slurry, etc. but excluding the cost of nosing of steps etc. complete</t>
  </si>
  <si>
    <t>10 BCD 5.2.2</t>
  </si>
  <si>
    <t>Reinforced cement concrete work in wall (any thickness), cluding attached pilasters, buttresses, plinth and string 1:1:5:3(1 cement: 1.5 coarse sand:3 graded stone aggregate 20mm nominal size) courses, fillets, columns, pillars, piers, abutments, posts and struts, etc. upt floor five level excluding cost of centring, shuttering, finishin and reinforcement.</t>
  </si>
  <si>
    <t>11 BCD 5.22.7A</t>
  </si>
  <si>
    <t>Reinforcement for R.C.C. work including straightening, cutting, bending, placing in position and binding all complete. Thermo-Mechanically Treated bars TMTC-500-10mm dia</t>
  </si>
  <si>
    <t>KG</t>
  </si>
  <si>
    <t>12               BCD         13.17.2</t>
  </si>
  <si>
    <t xml:space="preserve">12 mm cement plaster 1:4( 1 cement: 4coarse sand) finished with a floating coat of near cement </t>
  </si>
  <si>
    <t>Add for excavation of  extra siltation (up to 5.0m) -do- all comp as per direction of E/I</t>
  </si>
  <si>
    <t xml:space="preserve">Add for unseen item occurs during cleaning work </t>
  </si>
  <si>
    <t>Providing pully, rope (18 Mtr) and MS Bucket</t>
  </si>
  <si>
    <t>Providing and fixing MS Grill of requare pettern in fram  etc with flat square of round bars etc all complete job</t>
  </si>
  <si>
    <t xml:space="preserve">Soakpit </t>
  </si>
  <si>
    <t>17   2.8.1</t>
  </si>
  <si>
    <t>Excavation of earth work in foundation tredches --- do ---- all complete job</t>
  </si>
  <si>
    <t>18   24.1.1.1</t>
  </si>
  <si>
    <t>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level.300 mm dia</t>
  </si>
  <si>
    <t xml:space="preserve"> 19   11.72A</t>
  </si>
  <si>
    <t>Providing 100 A Bricks Class Designation Flat Soling … Do ... All Complete Job.</t>
  </si>
  <si>
    <t>20   4.1.3</t>
  </si>
  <si>
    <t>Providing Plain Cement Concrete 1:2:4 With Nominal size of aggregate in foundation of drain … do … all Complete job</t>
  </si>
  <si>
    <t>21   6.1.12A</t>
  </si>
  <si>
    <t>Providing 100A designation bricks for brick work with cement Motor 1 :4 …… do … In foundation upto plinth Level</t>
  </si>
  <si>
    <t>22  13.11.4+13.26</t>
  </si>
  <si>
    <t>12 mm Cement Plaster with cement mortar 1:4 neat cement Punning …. Do ….. All Complete Job</t>
  </si>
  <si>
    <t>23   5.1.3</t>
  </si>
  <si>
    <t>Providing Reinforced Cement concrete 1:1.5:3 with nominal size of aggregate in drain cover  ….. do …….. All complete job.</t>
  </si>
  <si>
    <r>
      <rPr>
        <sz val="11"/>
        <color theme="1"/>
        <rFont val="Calibri"/>
        <charset val="134"/>
        <scheme val="minor"/>
      </rPr>
      <t>24  5.22.7</t>
    </r>
    <r>
      <rPr>
        <b/>
        <sz val="11"/>
        <color theme="1"/>
        <rFont val="Calibri"/>
        <charset val="134"/>
        <scheme val="minor"/>
      </rPr>
      <t>B</t>
    </r>
  </si>
  <si>
    <t>Providing S/F/F Reinforcement …….do All Complete Job.</t>
  </si>
  <si>
    <t>25   0362</t>
  </si>
  <si>
    <t>Cost of 1 cum of Bricks Bats</t>
  </si>
  <si>
    <t>Providing cost of 110 mm dia UPVC Pipe 3 mtr</t>
  </si>
  <si>
    <t xml:space="preserve">110 mm dia band other Materials </t>
  </si>
  <si>
    <t>Carriage of materials-</t>
  </si>
  <si>
    <t>(i)</t>
  </si>
  <si>
    <t>Brick (7+1) Km</t>
  </si>
  <si>
    <t>%o</t>
  </si>
  <si>
    <t>(ii)</t>
  </si>
  <si>
    <t>Coarse sand (45+1 ) Km</t>
  </si>
  <si>
    <t>(iii)</t>
  </si>
  <si>
    <t>Stone chips(126+1) Km</t>
  </si>
  <si>
    <t>(iv)</t>
  </si>
  <si>
    <t>Cement  (1 Km)</t>
  </si>
  <si>
    <t>mt</t>
  </si>
  <si>
    <t>(v)</t>
  </si>
  <si>
    <t>Local sand (2+1) Km</t>
  </si>
  <si>
    <t>(vi)</t>
  </si>
  <si>
    <t>Steel (1 )Km</t>
  </si>
  <si>
    <t>Difference cost of materials</t>
  </si>
  <si>
    <t xml:space="preserve">(i) </t>
  </si>
  <si>
    <t>Brick</t>
  </si>
  <si>
    <t>%0</t>
  </si>
  <si>
    <t xml:space="preserve">(ii) </t>
  </si>
  <si>
    <t>Cement</t>
  </si>
  <si>
    <t xml:space="preserve">Steel </t>
  </si>
  <si>
    <t>kg</t>
  </si>
  <si>
    <t>Add Signboard &amp; Photography</t>
  </si>
  <si>
    <t>Total</t>
  </si>
  <si>
    <t>=</t>
  </si>
  <si>
    <t>Add 5.36% additional GST</t>
  </si>
  <si>
    <t xml:space="preserve"> Add SEIGNIORAGE FEE 10% ON BASIC COST OF MINES MATERIALS</t>
  </si>
  <si>
    <t>No</t>
  </si>
  <si>
    <t xml:space="preserve">Coarse Sand </t>
  </si>
  <si>
    <t xml:space="preserve">Stone Chips </t>
  </si>
  <si>
    <t>(iV)</t>
  </si>
  <si>
    <t>Local sand</t>
  </si>
  <si>
    <t>Total Amount</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</si>
</sst>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176" formatCode="_(* #,##0.00_);_(* \(#,##0.00\);_(* &quot;-&quot;??_);_(@_)"/>
    <numFmt numFmtId="177" formatCode="_ &quot;₹&quot;* #,##0.00_ ;_ &quot;₹&quot;* \-#,##0.00_ ;_ &quot;₹&quot;* &quot;-&quot;??_ ;_ @_ "/>
    <numFmt numFmtId="178" formatCode="_ * #,##0_ ;_ * \-#,##0_ ;_ * &quot;-&quot;_ ;_ @_ "/>
    <numFmt numFmtId="179" formatCode="_ &quot;₹&quot;* #,##0_ ;_ &quot;₹&quot;* \-#,##0_ ;_ &quot;₹&quot;* &quot;-&quot;_ ;_ @_ "/>
    <numFmt numFmtId="180" formatCode="0.000"/>
    <numFmt numFmtId="181" formatCode="0.0000"/>
    <numFmt numFmtId="182" formatCode="0.00000"/>
  </numFmts>
  <fonts count="29">
    <font>
      <sz val="11"/>
      <color theme="1"/>
      <name val="Calibri"/>
      <charset val="134"/>
      <scheme val="minor"/>
    </font>
    <font>
      <sz val="16"/>
      <color theme="1"/>
      <name val="Bookman Old Style"/>
      <charset val="134"/>
    </font>
    <font>
      <sz val="11"/>
      <color theme="1"/>
      <name val="Calibri"/>
      <charset val="134"/>
    </font>
    <font>
      <b/>
      <sz val="11"/>
      <color theme="1"/>
      <name val="Calibri"/>
      <charset val="134"/>
      <scheme val="minor"/>
    </font>
    <font>
      <b/>
      <sz val="12"/>
      <color theme="1"/>
      <name val="Bookman Old Style"/>
      <charset val="134"/>
    </font>
    <font>
      <b/>
      <sz val="10"/>
      <color theme="1"/>
      <name val="Calibri"/>
      <charset val="134"/>
      <scheme val="minor"/>
    </font>
    <font>
      <sz val="12"/>
      <name val="Cambria"/>
      <charset val="134"/>
      <scheme val="major"/>
    </font>
    <font>
      <sz val="11"/>
      <name val="Calibri"/>
      <charset val="134"/>
      <scheme val="minor"/>
    </font>
    <font>
      <sz val="12"/>
      <name val="Calibri"/>
      <charset val="134"/>
      <scheme val="minor"/>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0" tint="-0.2499465926084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9" fillId="0" borderId="0" applyFont="0" applyFill="0" applyBorder="0" applyAlignment="0" applyProtection="0">
      <alignment vertical="center"/>
    </xf>
    <xf numFmtId="9" fontId="9" fillId="0" borderId="0" applyFont="0" applyFill="0" applyBorder="0" applyAlignment="0" applyProtection="0">
      <alignment vertical="center"/>
    </xf>
    <xf numFmtId="178" fontId="9" fillId="0" borderId="0" applyFont="0" applyFill="0" applyBorder="0" applyAlignment="0" applyProtection="0">
      <alignment vertical="center"/>
    </xf>
    <xf numFmtId="17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7">
    <xf numFmtId="0" fontId="0" fillId="0" borderId="0" xfId="0"/>
    <xf numFmtId="0" fontId="1" fillId="0" borderId="1" xfId="0" applyFont="1" applyBorder="1" applyAlignment="1">
      <alignment horizont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xf numFmtId="0" fontId="3" fillId="0" borderId="1" xfId="0" applyFont="1" applyBorder="1"/>
    <xf numFmtId="0" fontId="4" fillId="0" borderId="1" xfId="0" applyFont="1" applyBorder="1" applyAlignment="1"/>
    <xf numFmtId="0" fontId="0" fillId="0" borderId="1" xfId="0" applyBorder="1"/>
    <xf numFmtId="0" fontId="0" fillId="0" borderId="1" xfId="0" applyBorder="1" applyAlignment="1">
      <alignment horizontal="center" vertical="center"/>
    </xf>
    <xf numFmtId="0" fontId="5" fillId="2" borderId="1" xfId="0" applyFont="1" applyFill="1" applyBorder="1" applyAlignment="1">
      <alignment horizontal="center" vertical="center" wrapTex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180" fontId="0" fillId="0" borderId="1" xfId="0" applyNumberFormat="1" applyBorder="1"/>
    <xf numFmtId="0" fontId="0" fillId="0" borderId="1" xfId="0" applyBorder="1" applyAlignment="1">
      <alignment vertical="center"/>
    </xf>
    <xf numFmtId="2" fontId="0" fillId="0" borderId="1" xfId="0" applyNumberFormat="1" applyBorder="1" applyAlignment="1">
      <alignment vertical="center"/>
    </xf>
    <xf numFmtId="2" fontId="0" fillId="0" borderId="1" xfId="1" applyNumberFormat="1" applyFont="1" applyBorder="1" applyAlignment="1">
      <alignment vertical="center"/>
    </xf>
    <xf numFmtId="1" fontId="0" fillId="0" borderId="1" xfId="0" applyNumberFormat="1" applyBorder="1" applyAlignment="1">
      <alignment vertical="center"/>
    </xf>
    <xf numFmtId="0" fontId="0" fillId="0" borderId="1" xfId="0" applyBorder="1" applyAlignment="1">
      <alignment horizontal="left" vertical="center" wrapText="1"/>
    </xf>
    <xf numFmtId="0" fontId="0" fillId="0" borderId="1" xfId="0" applyNumberFormat="1" applyFont="1" applyBorder="1" applyAlignment="1">
      <alignment horizontal="center" vertical="center"/>
    </xf>
    <xf numFmtId="180" fontId="0" fillId="0" borderId="1" xfId="0" applyNumberFormat="1" applyBorder="1" applyAlignment="1">
      <alignment vertical="center"/>
    </xf>
    <xf numFmtId="2" fontId="0" fillId="0" borderId="1" xfId="0" applyNumberFormat="1" applyFont="1" applyBorder="1" applyAlignment="1">
      <alignment horizontal="center" vertical="center"/>
    </xf>
    <xf numFmtId="49" fontId="0" fillId="0" borderId="1" xfId="0" applyNumberFormat="1" applyBorder="1"/>
    <xf numFmtId="0" fontId="0" fillId="0" borderId="1" xfId="0" applyFont="1" applyBorder="1" applyAlignment="1">
      <alignment horizontal="center" vertical="center"/>
    </xf>
    <xf numFmtId="181" fontId="0" fillId="0" borderId="1" xfId="0" applyNumberFormat="1" applyBorder="1" applyAlignment="1">
      <alignment vertical="center"/>
    </xf>
    <xf numFmtId="182" fontId="0" fillId="0" borderId="1" xfId="0" applyNumberFormat="1" applyBorder="1" applyAlignment="1">
      <alignment vertical="center"/>
    </xf>
    <xf numFmtId="2" fontId="6" fillId="0" borderId="1" xfId="0" applyNumberFormat="1" applyFont="1" applyBorder="1" applyAlignment="1">
      <alignment vertical="center"/>
    </xf>
    <xf numFmtId="49" fontId="7" fillId="0" borderId="2" xfId="0" applyNumberFormat="1" applyFont="1" applyBorder="1" applyAlignment="1">
      <alignment horizontal="center" vertical="center"/>
    </xf>
    <xf numFmtId="49" fontId="0" fillId="0" borderId="1" xfId="0" applyNumberFormat="1" applyBorder="1" applyAlignment="1">
      <alignment horizontal="left" vertical="center" wrapText="1"/>
    </xf>
    <xf numFmtId="2" fontId="8"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180" fontId="0" fillId="0" borderId="1" xfId="1" applyNumberFormat="1" applyFont="1" applyBorder="1" applyAlignment="1">
      <alignment vertical="center"/>
    </xf>
    <xf numFmtId="0" fontId="0" fillId="0" borderId="1" xfId="0" applyBorder="1" applyAlignment="1">
      <alignment horizontal="right"/>
    </xf>
    <xf numFmtId="0" fontId="3" fillId="0" borderId="1" xfId="0" applyFont="1" applyBorder="1" applyAlignment="1">
      <alignment horizontal="right"/>
    </xf>
    <xf numFmtId="2" fontId="3" fillId="0" borderId="1" xfId="0" applyNumberFormat="1" applyFont="1" applyBorder="1"/>
    <xf numFmtId="2" fontId="0" fillId="0" borderId="1" xfId="0" applyNumberFormat="1" applyBorder="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tabSelected="1" topLeftCell="A36" workbookViewId="0">
      <selection activeCell="A1" sqref="A1:F53"/>
    </sheetView>
  </sheetViews>
  <sheetFormatPr defaultColWidth="9" defaultRowHeight="15" outlineLevelCol="5"/>
  <cols>
    <col min="2" max="2" width="39.2857142857143" customWidth="1"/>
    <col min="3" max="3" width="9" customWidth="1"/>
    <col min="4" max="4" width="9.57142857142857" customWidth="1"/>
    <col min="5" max="5" width="9.42857142857143" customWidth="1"/>
    <col min="6" max="6" width="10.2857142857143" customWidth="1"/>
  </cols>
  <sheetData>
    <row r="1" ht="20.25" spans="1:6">
      <c r="A1" s="1" t="s">
        <v>0</v>
      </c>
      <c r="B1" s="1"/>
      <c r="C1" s="1"/>
      <c r="D1" s="1"/>
      <c r="E1" s="1"/>
      <c r="F1" s="1"/>
    </row>
    <row r="2" ht="31.5" customHeight="1" spans="1:6">
      <c r="A2" s="2" t="s">
        <v>1</v>
      </c>
      <c r="B2" s="2"/>
      <c r="C2" s="2"/>
      <c r="D2" s="2"/>
      <c r="E2" s="2"/>
      <c r="F2" s="2"/>
    </row>
    <row r="3" ht="15.75" spans="1:6">
      <c r="A3" s="3" t="s">
        <v>2</v>
      </c>
      <c r="B3" s="4" t="s">
        <v>3</v>
      </c>
      <c r="C3" s="5" t="s">
        <v>4</v>
      </c>
      <c r="D3" s="6" t="s">
        <v>5</v>
      </c>
      <c r="E3" s="6"/>
      <c r="F3" s="7"/>
    </row>
    <row r="4" spans="1:6">
      <c r="A4" s="8"/>
      <c r="B4" s="7"/>
      <c r="C4" s="7"/>
      <c r="D4" s="7"/>
      <c r="E4" s="7"/>
      <c r="F4" s="7"/>
    </row>
    <row r="5" ht="30" spans="1:6">
      <c r="A5" s="9" t="s">
        <v>6</v>
      </c>
      <c r="B5" s="10" t="s">
        <v>7</v>
      </c>
      <c r="C5" s="10" t="s">
        <v>8</v>
      </c>
      <c r="D5" s="10" t="s">
        <v>9</v>
      </c>
      <c r="E5" s="10" t="s">
        <v>10</v>
      </c>
      <c r="F5" s="11" t="s">
        <v>11</v>
      </c>
    </row>
    <row r="6" ht="62.25" customHeight="1" spans="1:6">
      <c r="A6" s="12" t="s">
        <v>12</v>
      </c>
      <c r="B6" s="13" t="s">
        <v>13</v>
      </c>
      <c r="C6" s="14" t="s">
        <v>14</v>
      </c>
      <c r="D6" s="15">
        <v>0.556</v>
      </c>
      <c r="E6" s="16">
        <v>823.7</v>
      </c>
      <c r="F6" s="17">
        <f>ROUND(D6*E6,0)</f>
        <v>458</v>
      </c>
    </row>
    <row r="7" ht="45" customHeight="1" spans="1:6">
      <c r="A7" s="12" t="s">
        <v>15</v>
      </c>
      <c r="B7" s="13" t="s">
        <v>16</v>
      </c>
      <c r="C7" s="14" t="s">
        <v>17</v>
      </c>
      <c r="D7" s="15">
        <v>5.652</v>
      </c>
      <c r="E7" s="16">
        <v>107.2</v>
      </c>
      <c r="F7" s="17">
        <f t="shared" ref="F7:F52" si="0">ROUND(D7*E7,0)</f>
        <v>606</v>
      </c>
    </row>
    <row r="8" ht="90" spans="1:6">
      <c r="A8" s="12" t="s">
        <v>18</v>
      </c>
      <c r="B8" s="13" t="s">
        <v>19</v>
      </c>
      <c r="C8" s="14" t="s">
        <v>14</v>
      </c>
      <c r="D8" s="15">
        <v>3.391</v>
      </c>
      <c r="E8" s="16">
        <v>314.9</v>
      </c>
      <c r="F8" s="17">
        <f t="shared" si="0"/>
        <v>1068</v>
      </c>
    </row>
    <row r="9" ht="75" spans="1:6">
      <c r="A9" s="12" t="s">
        <v>20</v>
      </c>
      <c r="B9" s="13" t="s">
        <v>21</v>
      </c>
      <c r="C9" s="14" t="s">
        <v>14</v>
      </c>
      <c r="D9" s="15">
        <v>27.128</v>
      </c>
      <c r="E9" s="16">
        <v>12.9</v>
      </c>
      <c r="F9" s="17">
        <f t="shared" si="0"/>
        <v>350</v>
      </c>
    </row>
    <row r="10" ht="284.25" customHeight="1" spans="1:6">
      <c r="A10" s="12" t="s">
        <v>22</v>
      </c>
      <c r="B10" s="13" t="s">
        <v>23</v>
      </c>
      <c r="C10" s="15" t="s">
        <v>24</v>
      </c>
      <c r="D10" s="15">
        <v>37.68</v>
      </c>
      <c r="E10" s="16">
        <v>41.4</v>
      </c>
      <c r="F10" s="17">
        <f t="shared" si="0"/>
        <v>1560</v>
      </c>
    </row>
    <row r="11" ht="40.5" customHeight="1" spans="1:6">
      <c r="A11" s="12" t="s">
        <v>25</v>
      </c>
      <c r="B11" s="13" t="s">
        <v>26</v>
      </c>
      <c r="C11" s="7" t="s">
        <v>27</v>
      </c>
      <c r="D11" s="15">
        <v>7.536</v>
      </c>
      <c r="E11" s="16">
        <v>109</v>
      </c>
      <c r="F11" s="17">
        <f t="shared" si="0"/>
        <v>821</v>
      </c>
    </row>
    <row r="12" ht="54.75" customHeight="1" spans="1:6">
      <c r="A12" s="12" t="s">
        <v>28</v>
      </c>
      <c r="B12" s="13" t="s">
        <v>29</v>
      </c>
      <c r="C12" s="15" t="s">
        <v>14</v>
      </c>
      <c r="D12" s="15">
        <v>3.61</v>
      </c>
      <c r="E12" s="16">
        <v>5017.9</v>
      </c>
      <c r="F12" s="17">
        <f t="shared" si="0"/>
        <v>18115</v>
      </c>
    </row>
    <row r="13" ht="29.25" customHeight="1" spans="1:6">
      <c r="A13" s="12" t="s">
        <v>30</v>
      </c>
      <c r="B13" s="13" t="s">
        <v>31</v>
      </c>
      <c r="C13" s="7"/>
      <c r="D13" s="15">
        <v>12.434</v>
      </c>
      <c r="E13" s="16">
        <v>283.3</v>
      </c>
      <c r="F13" s="17">
        <f t="shared" si="0"/>
        <v>3523</v>
      </c>
    </row>
    <row r="14" ht="75.75" customHeight="1" spans="1:6">
      <c r="A14" s="12" t="s">
        <v>32</v>
      </c>
      <c r="B14" s="13" t="s">
        <v>33</v>
      </c>
      <c r="C14" s="15" t="s">
        <v>14</v>
      </c>
      <c r="D14" s="15">
        <v>12.434</v>
      </c>
      <c r="E14" s="16">
        <v>289.1</v>
      </c>
      <c r="F14" s="17">
        <f t="shared" si="0"/>
        <v>3595</v>
      </c>
    </row>
    <row r="15" ht="135" spans="1:6">
      <c r="A15" s="12" t="s">
        <v>34</v>
      </c>
      <c r="B15" s="13" t="s">
        <v>35</v>
      </c>
      <c r="C15" s="15" t="s">
        <v>14</v>
      </c>
      <c r="D15" s="15">
        <v>0.428</v>
      </c>
      <c r="E15" s="16">
        <v>5670</v>
      </c>
      <c r="F15" s="17">
        <f t="shared" si="0"/>
        <v>2427</v>
      </c>
    </row>
    <row r="16" ht="75" spans="1:6">
      <c r="A16" s="12" t="s">
        <v>36</v>
      </c>
      <c r="B16" s="13" t="s">
        <v>37</v>
      </c>
      <c r="C16" s="15" t="s">
        <v>38</v>
      </c>
      <c r="D16" s="15">
        <v>36.38</v>
      </c>
      <c r="E16" s="16">
        <v>94.5</v>
      </c>
      <c r="F16" s="17">
        <f t="shared" si="0"/>
        <v>3438</v>
      </c>
    </row>
    <row r="17" ht="46.5" customHeight="1" spans="1:6">
      <c r="A17" s="12" t="s">
        <v>39</v>
      </c>
      <c r="B17" s="13" t="s">
        <v>40</v>
      </c>
      <c r="C17" s="7" t="s">
        <v>24</v>
      </c>
      <c r="D17" s="15">
        <v>31.527</v>
      </c>
      <c r="E17" s="16">
        <v>192.2</v>
      </c>
      <c r="F17" s="17">
        <f t="shared" si="0"/>
        <v>6059</v>
      </c>
    </row>
    <row r="18" ht="37.5" customHeight="1" spans="1:6">
      <c r="A18" s="12">
        <v>13</v>
      </c>
      <c r="B18" s="13" t="s">
        <v>41</v>
      </c>
      <c r="C18" s="7" t="s">
        <v>14</v>
      </c>
      <c r="D18" s="15">
        <v>2.261</v>
      </c>
      <c r="E18" s="16">
        <v>339.05</v>
      </c>
      <c r="F18" s="17">
        <f t="shared" si="0"/>
        <v>767</v>
      </c>
    </row>
    <row r="19" ht="27.75" customHeight="1" spans="1:6">
      <c r="A19" s="12">
        <v>14</v>
      </c>
      <c r="B19" s="13" t="s">
        <v>42</v>
      </c>
      <c r="C19" s="7"/>
      <c r="D19" s="15">
        <v>1</v>
      </c>
      <c r="E19" s="16">
        <v>2000</v>
      </c>
      <c r="F19" s="17">
        <f t="shared" si="0"/>
        <v>2000</v>
      </c>
    </row>
    <row r="20" ht="29.25" customHeight="1" spans="1:6">
      <c r="A20" s="12">
        <v>15</v>
      </c>
      <c r="B20" s="13" t="s">
        <v>43</v>
      </c>
      <c r="C20" s="7"/>
      <c r="D20" s="18">
        <v>1</v>
      </c>
      <c r="E20" s="16">
        <v>2000</v>
      </c>
      <c r="F20" s="17">
        <f t="shared" si="0"/>
        <v>2000</v>
      </c>
    </row>
    <row r="21" ht="43.5" customHeight="1" spans="1:6">
      <c r="A21" s="12">
        <v>16</v>
      </c>
      <c r="B21" s="13" t="s">
        <v>44</v>
      </c>
      <c r="C21" s="7"/>
      <c r="D21" s="18">
        <v>1</v>
      </c>
      <c r="E21" s="16">
        <v>5000</v>
      </c>
      <c r="F21" s="17">
        <f t="shared" si="0"/>
        <v>5000</v>
      </c>
    </row>
    <row r="22" spans="1:6">
      <c r="A22" s="12"/>
      <c r="B22" s="13" t="s">
        <v>45</v>
      </c>
      <c r="C22" s="7"/>
      <c r="D22" s="15"/>
      <c r="E22" s="16"/>
      <c r="F22" s="17"/>
    </row>
    <row r="23" ht="30" customHeight="1" spans="1:6">
      <c r="A23" s="12" t="s">
        <v>46</v>
      </c>
      <c r="B23" s="13" t="s">
        <v>47</v>
      </c>
      <c r="C23" s="7"/>
      <c r="D23" s="15">
        <v>5.08</v>
      </c>
      <c r="E23" s="16">
        <v>360.7</v>
      </c>
      <c r="F23" s="17">
        <f t="shared" si="0"/>
        <v>1832</v>
      </c>
    </row>
    <row r="24" ht="165" spans="1:6">
      <c r="A24" s="12" t="s">
        <v>48</v>
      </c>
      <c r="B24" s="13" t="s">
        <v>49</v>
      </c>
      <c r="C24" s="7"/>
      <c r="D24" s="16">
        <v>3</v>
      </c>
      <c r="E24" s="16">
        <v>486.8</v>
      </c>
      <c r="F24" s="17">
        <f t="shared" si="0"/>
        <v>1460</v>
      </c>
    </row>
    <row r="25" ht="42" customHeight="1" spans="1:6">
      <c r="A25" s="12" t="s">
        <v>50</v>
      </c>
      <c r="B25" s="13" t="s">
        <v>51</v>
      </c>
      <c r="C25" s="7"/>
      <c r="D25" s="15">
        <v>0.72</v>
      </c>
      <c r="E25" s="16">
        <v>283.3</v>
      </c>
      <c r="F25" s="17">
        <v>204</v>
      </c>
    </row>
    <row r="26" ht="42.75" customHeight="1" spans="1:6">
      <c r="A26" s="12" t="s">
        <v>52</v>
      </c>
      <c r="B26" s="13" t="s">
        <v>53</v>
      </c>
      <c r="C26" s="7"/>
      <c r="D26" s="15">
        <v>0.072</v>
      </c>
      <c r="E26" s="16">
        <v>3998.1</v>
      </c>
      <c r="F26" s="17">
        <v>288</v>
      </c>
    </row>
    <row r="27" ht="53.25" customHeight="1" spans="1:6">
      <c r="A27" s="12" t="s">
        <v>54</v>
      </c>
      <c r="B27" s="13" t="s">
        <v>55</v>
      </c>
      <c r="C27" s="7"/>
      <c r="D27" s="15">
        <v>1.3</v>
      </c>
      <c r="E27" s="16">
        <v>5017.9</v>
      </c>
      <c r="F27" s="17">
        <f t="shared" si="0"/>
        <v>6523</v>
      </c>
    </row>
    <row r="28" ht="45" customHeight="1" spans="1:6">
      <c r="A28" s="12" t="s">
        <v>56</v>
      </c>
      <c r="B28" s="13" t="s">
        <v>57</v>
      </c>
      <c r="C28" s="7"/>
      <c r="D28" s="15">
        <v>1.8</v>
      </c>
      <c r="E28" s="16">
        <v>182</v>
      </c>
      <c r="F28" s="17">
        <f t="shared" si="0"/>
        <v>328</v>
      </c>
    </row>
    <row r="29" ht="54.75" customHeight="1" spans="1:6">
      <c r="A29" s="12" t="s">
        <v>58</v>
      </c>
      <c r="B29" s="13" t="s">
        <v>59</v>
      </c>
      <c r="C29" s="7"/>
      <c r="D29" s="15">
        <v>0.5</v>
      </c>
      <c r="E29" s="16">
        <v>4232.4</v>
      </c>
      <c r="F29" s="17">
        <v>2096</v>
      </c>
    </row>
    <row r="30" ht="35.25" customHeight="1" spans="1:6">
      <c r="A30" s="12" t="s">
        <v>60</v>
      </c>
      <c r="B30" s="13" t="s">
        <v>61</v>
      </c>
      <c r="C30" s="7"/>
      <c r="D30" s="15">
        <v>44.58</v>
      </c>
      <c r="E30" s="16">
        <v>92.6</v>
      </c>
      <c r="F30" s="17">
        <f t="shared" si="0"/>
        <v>4128</v>
      </c>
    </row>
    <row r="31" ht="21.75" customHeight="1" spans="1:6">
      <c r="A31" s="12" t="s">
        <v>62</v>
      </c>
      <c r="B31" s="13" t="s">
        <v>63</v>
      </c>
      <c r="C31" s="7"/>
      <c r="D31" s="15">
        <v>1.61</v>
      </c>
      <c r="E31" s="16">
        <v>1032</v>
      </c>
      <c r="F31" s="17">
        <v>1657</v>
      </c>
    </row>
    <row r="32" ht="29.25" customHeight="1" spans="1:6">
      <c r="A32" s="12">
        <v>26</v>
      </c>
      <c r="B32" s="13" t="s">
        <v>64</v>
      </c>
      <c r="C32" s="7"/>
      <c r="D32" s="15">
        <v>3</v>
      </c>
      <c r="E32" s="16">
        <v>125.65</v>
      </c>
      <c r="F32" s="17">
        <f t="shared" si="0"/>
        <v>377</v>
      </c>
    </row>
    <row r="33" ht="21.75" customHeight="1" spans="1:6">
      <c r="A33" s="12">
        <v>27</v>
      </c>
      <c r="B33" s="13" t="s">
        <v>65</v>
      </c>
      <c r="C33" s="7"/>
      <c r="D33" s="15">
        <v>1</v>
      </c>
      <c r="E33" s="16">
        <v>800</v>
      </c>
      <c r="F33" s="17">
        <f t="shared" si="0"/>
        <v>800</v>
      </c>
    </row>
    <row r="34" ht="24.75" customHeight="1" spans="1:6">
      <c r="A34" s="12">
        <v>28</v>
      </c>
      <c r="B34" s="19" t="s">
        <v>66</v>
      </c>
      <c r="C34" s="7"/>
      <c r="D34" s="15"/>
      <c r="E34" s="15"/>
      <c r="F34" s="17"/>
    </row>
    <row r="35" spans="1:6">
      <c r="A35" s="20" t="s">
        <v>67</v>
      </c>
      <c r="B35" s="19" t="s">
        <v>68</v>
      </c>
      <c r="C35" s="14" t="s">
        <v>69</v>
      </c>
      <c r="D35" s="21">
        <f>2184+1066</f>
        <v>3250</v>
      </c>
      <c r="E35" s="22">
        <v>866.46</v>
      </c>
      <c r="F35" s="17">
        <f>ROUND(D35*E35/1000,0)</f>
        <v>2816</v>
      </c>
    </row>
    <row r="36" spans="1:6">
      <c r="A36" s="20" t="s">
        <v>70</v>
      </c>
      <c r="B36" s="19" t="s">
        <v>71</v>
      </c>
      <c r="C36" s="14" t="s">
        <v>14</v>
      </c>
      <c r="D36" s="21">
        <f>1.87+0.631</f>
        <v>2.501</v>
      </c>
      <c r="E36" s="22">
        <v>1207.4</v>
      </c>
      <c r="F36" s="17">
        <v>3016</v>
      </c>
    </row>
    <row r="37" spans="1:6">
      <c r="A37" s="20" t="s">
        <v>72</v>
      </c>
      <c r="B37" s="19" t="s">
        <v>73</v>
      </c>
      <c r="C37" s="14" t="s">
        <v>14</v>
      </c>
      <c r="D37" s="21">
        <f>0.811+0.511</f>
        <v>1.322</v>
      </c>
      <c r="E37" s="22">
        <v>2129.25</v>
      </c>
      <c r="F37" s="17">
        <f t="shared" si="0"/>
        <v>2815</v>
      </c>
    </row>
    <row r="38" spans="1:6">
      <c r="A38" s="20" t="s">
        <v>74</v>
      </c>
      <c r="B38" s="19" t="s">
        <v>75</v>
      </c>
      <c r="C38" s="23" t="s">
        <v>76</v>
      </c>
      <c r="D38" s="21">
        <f>1.036+0.273</f>
        <v>1.309</v>
      </c>
      <c r="E38" s="22">
        <v>659.47</v>
      </c>
      <c r="F38" s="17">
        <f t="shared" si="0"/>
        <v>863</v>
      </c>
    </row>
    <row r="39" spans="1:6">
      <c r="A39" s="24" t="s">
        <v>77</v>
      </c>
      <c r="B39" s="19" t="s">
        <v>78</v>
      </c>
      <c r="C39" s="14" t="s">
        <v>14</v>
      </c>
      <c r="D39" s="25">
        <f>0.187+0.011</f>
        <v>0.198</v>
      </c>
      <c r="E39" s="24">
        <v>267.82</v>
      </c>
      <c r="F39" s="17">
        <f t="shared" si="0"/>
        <v>53</v>
      </c>
    </row>
    <row r="40" spans="1:6">
      <c r="A40" s="24" t="s">
        <v>79</v>
      </c>
      <c r="B40" s="19" t="s">
        <v>80</v>
      </c>
      <c r="C40" s="14" t="s">
        <v>76</v>
      </c>
      <c r="D40" s="26">
        <f>0.03638+0.0446</f>
        <v>0.08098</v>
      </c>
      <c r="E40" s="24">
        <v>659.47</v>
      </c>
      <c r="F40" s="17">
        <f t="shared" si="0"/>
        <v>53</v>
      </c>
    </row>
    <row r="41" ht="23.25" customHeight="1" spans="1:6">
      <c r="A41" s="8">
        <v>29</v>
      </c>
      <c r="B41" s="19" t="s">
        <v>81</v>
      </c>
      <c r="C41" s="14"/>
      <c r="D41" s="21"/>
      <c r="E41" s="27"/>
      <c r="F41" s="17"/>
    </row>
    <row r="42" spans="1:6">
      <c r="A42" s="28" t="s">
        <v>82</v>
      </c>
      <c r="B42" s="29" t="s">
        <v>83</v>
      </c>
      <c r="C42" s="23" t="s">
        <v>84</v>
      </c>
      <c r="D42" s="21">
        <f>D35</f>
        <v>3250</v>
      </c>
      <c r="E42" s="22">
        <v>421.25</v>
      </c>
      <c r="F42" s="17">
        <f>ROUND(D42*E42/1000,0)</f>
        <v>1369</v>
      </c>
    </row>
    <row r="43" ht="15.75" spans="1:6">
      <c r="A43" s="28" t="s">
        <v>85</v>
      </c>
      <c r="B43" s="29" t="s">
        <v>86</v>
      </c>
      <c r="C43" s="23" t="s">
        <v>76</v>
      </c>
      <c r="D43" s="21">
        <f>D38</f>
        <v>1.309</v>
      </c>
      <c r="E43" s="30">
        <v>-76.83</v>
      </c>
      <c r="F43" s="17">
        <f t="shared" si="0"/>
        <v>-101</v>
      </c>
    </row>
    <row r="44" ht="15.75" spans="1:6">
      <c r="A44" s="31" t="s">
        <v>72</v>
      </c>
      <c r="B44" s="29" t="s">
        <v>87</v>
      </c>
      <c r="C44" s="23" t="s">
        <v>88</v>
      </c>
      <c r="D44" s="21">
        <f>D40*1000</f>
        <v>80.98</v>
      </c>
      <c r="E44" s="30">
        <v>-8.19</v>
      </c>
      <c r="F44" s="32">
        <f t="shared" si="0"/>
        <v>-663</v>
      </c>
    </row>
    <row r="45" ht="24.75" customHeight="1" spans="1:6">
      <c r="A45" s="8">
        <v>30</v>
      </c>
      <c r="B45" s="19" t="s">
        <v>89</v>
      </c>
      <c r="C45" s="23"/>
      <c r="D45" s="18">
        <v>1</v>
      </c>
      <c r="E45" s="21">
        <v>2500</v>
      </c>
      <c r="F45" s="17">
        <f t="shared" si="0"/>
        <v>2500</v>
      </c>
    </row>
    <row r="46" spans="1:6">
      <c r="A46" s="8"/>
      <c r="B46" s="19" t="s">
        <v>90</v>
      </c>
      <c r="C46" s="23"/>
      <c r="D46" s="16"/>
      <c r="E46" s="21" t="s">
        <v>91</v>
      </c>
      <c r="F46" s="17">
        <f>SUM(F6:F45)</f>
        <v>84201</v>
      </c>
    </row>
    <row r="47" ht="18.75" customHeight="1" spans="1:6">
      <c r="A47" s="8">
        <v>31</v>
      </c>
      <c r="B47" s="19" t="s">
        <v>92</v>
      </c>
      <c r="C47" s="23"/>
      <c r="D47" s="16"/>
      <c r="E47" s="21"/>
      <c r="F47" s="17">
        <f>ROUND(F46*5.36/100,0)</f>
        <v>4513</v>
      </c>
    </row>
    <row r="48" ht="36.75" customHeight="1" spans="1:6">
      <c r="A48" s="8">
        <v>32</v>
      </c>
      <c r="B48" s="19" t="s">
        <v>93</v>
      </c>
      <c r="C48" s="23"/>
      <c r="D48" s="16"/>
      <c r="E48" s="21"/>
      <c r="F48" s="17"/>
    </row>
    <row r="49" spans="1:6">
      <c r="A49" s="8" t="s">
        <v>67</v>
      </c>
      <c r="B49" s="19" t="s">
        <v>83</v>
      </c>
      <c r="C49" s="23" t="s">
        <v>94</v>
      </c>
      <c r="D49" s="16">
        <f>D35</f>
        <v>3250</v>
      </c>
      <c r="E49" s="21">
        <v>517</v>
      </c>
      <c r="F49" s="17">
        <f>ROUND(D49*E49/1000,0)</f>
        <v>1680</v>
      </c>
    </row>
    <row r="50" spans="1:6">
      <c r="A50" s="8" t="s">
        <v>70</v>
      </c>
      <c r="B50" s="19" t="s">
        <v>95</v>
      </c>
      <c r="C50" s="23" t="s">
        <v>14</v>
      </c>
      <c r="D50" s="21">
        <f>D36</f>
        <v>2.501</v>
      </c>
      <c r="E50" s="21">
        <v>17.58</v>
      </c>
      <c r="F50" s="17">
        <f t="shared" si="0"/>
        <v>44</v>
      </c>
    </row>
    <row r="51" spans="1:6">
      <c r="A51" s="8" t="s">
        <v>72</v>
      </c>
      <c r="B51" s="19" t="s">
        <v>96</v>
      </c>
      <c r="C51" s="23" t="s">
        <v>14</v>
      </c>
      <c r="D51" s="21">
        <f>D37</f>
        <v>1.322</v>
      </c>
      <c r="E51" s="21">
        <v>59.54</v>
      </c>
      <c r="F51" s="17">
        <f t="shared" si="0"/>
        <v>79</v>
      </c>
    </row>
    <row r="52" spans="1:6">
      <c r="A52" s="8" t="s">
        <v>97</v>
      </c>
      <c r="B52" s="19" t="s">
        <v>98</v>
      </c>
      <c r="C52" s="23" t="s">
        <v>14</v>
      </c>
      <c r="D52" s="21">
        <f>D39</f>
        <v>0.198</v>
      </c>
      <c r="E52" s="21">
        <v>14.19</v>
      </c>
      <c r="F52" s="17">
        <f t="shared" si="0"/>
        <v>3</v>
      </c>
    </row>
    <row r="53" spans="1:6">
      <c r="A53" s="8"/>
      <c r="B53" s="33"/>
      <c r="C53" s="34" t="s">
        <v>99</v>
      </c>
      <c r="D53" s="34"/>
      <c r="E53" s="34"/>
      <c r="F53" s="35">
        <f>SUM(F46:F52)</f>
        <v>90520</v>
      </c>
    </row>
    <row r="54" spans="1:6">
      <c r="A54" s="36"/>
      <c r="B54" s="36"/>
      <c r="C54" s="36"/>
      <c r="D54" s="36"/>
      <c r="E54" s="36"/>
      <c r="F54" s="36"/>
    </row>
  </sheetData>
  <mergeCells count="3">
    <mergeCell ref="A1:F1"/>
    <mergeCell ref="A2:F2"/>
    <mergeCell ref="C53:E53"/>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2006-09-16T00:00:00Z</dcterms:created>
  <dcterms:modified xsi:type="dcterms:W3CDTF">2026-06-11T09:26:34Z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F7B33178DD89477985079E6652600194_12</vt:lpwstr>
  </property>
  <property fmtid="{D5CDD505-2E9C-101B-9397-08002B2CF9AE}" pid="3" name="KSOProductBuildVer">
    <vt:lpwstr>1033-12.1.0.26880</vt:lpwstr>
  </property>
  <property fmtid="{D5CDD505-2E9C-101B-9397-08002B2CF9AE}" pid="4" name="CalculationRule">
    <vt:i4>0</vt:i4>
  </property>
</Properties>
</file>